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tmp" ContentType="image/p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5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Larry Moyer\Documents\"/>
    </mc:Choice>
  </mc:AlternateContent>
  <xr:revisionPtr revIDLastSave="0" documentId="13_ncr:1_{C66794AA-FD31-4909-A312-EF3BA0F50C99}" xr6:coauthVersionLast="47" xr6:coauthVersionMax="47" xr10:uidLastSave="{00000000-0000-0000-0000-000000000000}"/>
  <bookViews>
    <workbookView xWindow="-108" yWindow="-108" windowWidth="23256" windowHeight="12576" xr2:uid="{9746D7FA-CA6E-4FB7-955A-B75478293FD0}"/>
  </bookViews>
  <sheets>
    <sheet name="Sheet1" sheetId="1" r:id="rId1"/>
    <sheet name="Sheet2" sheetId="2" r:id="rId2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16" i="1" l="1"/>
  <c r="H5" i="1"/>
  <c r="H6" i="1"/>
  <c r="H7" i="1"/>
  <c r="H8" i="1"/>
  <c r="H9" i="1"/>
  <c r="H10" i="1"/>
  <c r="H11" i="1"/>
  <c r="H12" i="1"/>
  <c r="H13" i="1"/>
  <c r="H14" i="1"/>
  <c r="H15" i="1"/>
  <c r="H4" i="1"/>
  <c r="F16" i="1"/>
  <c r="E16" i="1"/>
  <c r="D5" i="1"/>
  <c r="D6" i="1"/>
  <c r="D7" i="1"/>
  <c r="D8" i="1"/>
  <c r="D9" i="1"/>
  <c r="D10" i="1"/>
  <c r="D11" i="1"/>
  <c r="D12" i="1"/>
  <c r="D13" i="1"/>
  <c r="D14" i="1"/>
  <c r="D15" i="1"/>
  <c r="D4" i="1"/>
  <c r="C16" i="1"/>
  <c r="B16" i="1"/>
  <c r="H16" i="1" l="1"/>
  <c r="D16" i="1"/>
  <c r="D17" i="1" s="1"/>
</calcChain>
</file>

<file path=xl/sharedStrings.xml><?xml version="1.0" encoding="utf-8"?>
<sst xmlns="http://schemas.openxmlformats.org/spreadsheetml/2006/main" count="26" uniqueCount="26">
  <si>
    <t>Month</t>
  </si>
  <si>
    <t xml:space="preserve">What is your goal? </t>
  </si>
  <si>
    <t xml:space="preserve">My goal is to implement service 30-point inspection. </t>
  </si>
  <si>
    <t xml:space="preserve">What do you want to achieve? </t>
  </si>
  <si>
    <t xml:space="preserve">Start with 10% of monthly RO's to 50% of month RO's. </t>
  </si>
  <si>
    <t xml:space="preserve">From what metric? To what metric? </t>
  </si>
  <si>
    <t>Generate more labor add on sales and increase service revenue by upselling 2 labor hours.</t>
  </si>
  <si>
    <t>By what date?</t>
  </si>
  <si>
    <t xml:space="preserve">How does this goal align with or support your dealer’s vision? </t>
  </si>
  <si>
    <t>By increasing our service revenue.</t>
  </si>
  <si>
    <t>What are the BENEFITS of achieving your goal?</t>
  </si>
  <si>
    <t>Customer satisfaction by detecting problems with the vehicles in the diagnostic phase which will increase the repairs for the customer initially.</t>
  </si>
  <si>
    <t>What are the CONSEQUENCES if you don’t?</t>
  </si>
  <si>
    <t>Lack of increase revenue and increase in customer delays of having repairs completed because it could decrease the downtime of the vehicle.</t>
  </si>
  <si>
    <t>Why is this goal important to you?</t>
  </si>
  <si>
    <t>Our dealership vision is to increase quality and performance while increasing customer satisfaction.</t>
  </si>
  <si>
    <t>Beginning 4/1/24 and reaching the goal by 9/30/25</t>
  </si>
  <si>
    <t>2023 Results</t>
  </si>
  <si>
    <t># of Units</t>
  </si>
  <si>
    <t>POST CLASS ACTION PLAN - Used Trucks</t>
  </si>
  <si>
    <t>Var</t>
  </si>
  <si>
    <t>Appointments</t>
  </si>
  <si>
    <t>Leads</t>
  </si>
  <si>
    <t>Calls/Month</t>
  </si>
  <si>
    <t>Avg Calls Per Day</t>
  </si>
  <si>
    <t>% of Increase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</si>
</sst>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8"/>
      <name val="Calibri"/>
      <family val="2"/>
      <scheme val="minor"/>
    </font>
    <font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9" fontId="4" fillId="0" borderId="0" applyFont="0" applyFill="0" applyBorder="0" applyAlignment="0" applyProtection="0"/>
  </cellStyleXfs>
  <cellXfs count="27">
    <xf numFmtId="0" fontId="0" fillId="0" borderId="0" xfId="0"/>
    <xf numFmtId="17" fontId="1" fillId="2" borderId="1" xfId="0" applyNumberFormat="1" applyFont="1" applyFill="1" applyBorder="1" applyAlignment="1">
      <alignment horizontal="center"/>
    </xf>
    <xf numFmtId="0" fontId="1" fillId="2" borderId="1" xfId="0" applyFont="1" applyFill="1" applyBorder="1" applyAlignment="1">
      <alignment horizontal="center"/>
    </xf>
    <xf numFmtId="17" fontId="0" fillId="0" borderId="1" xfId="0" applyNumberFormat="1" applyBorder="1" applyAlignment="1">
      <alignment horizontal="left"/>
    </xf>
    <xf numFmtId="0" fontId="2" fillId="0" borderId="1" xfId="0" applyFont="1" applyBorder="1" applyAlignment="1">
      <alignment vertical="center"/>
    </xf>
    <xf numFmtId="0" fontId="2" fillId="0" borderId="1" xfId="0" applyFont="1" applyBorder="1" applyAlignment="1">
      <alignment vertical="center" wrapText="1"/>
    </xf>
    <xf numFmtId="0" fontId="0" fillId="0" borderId="0" xfId="0" applyAlignment="1">
      <alignment wrapText="1"/>
    </xf>
    <xf numFmtId="9" fontId="1" fillId="2" borderId="1" xfId="0" applyNumberFormat="1" applyFont="1" applyFill="1" applyBorder="1" applyAlignment="1">
      <alignment horizontal="center"/>
    </xf>
    <xf numFmtId="0" fontId="1" fillId="4" borderId="1" xfId="0" applyFont="1" applyFill="1" applyBorder="1" applyAlignment="1">
      <alignment horizontal="center"/>
    </xf>
    <xf numFmtId="1" fontId="1" fillId="2" borderId="1" xfId="0" applyNumberFormat="1" applyFont="1" applyFill="1" applyBorder="1" applyAlignment="1">
      <alignment horizontal="center"/>
    </xf>
    <xf numFmtId="17" fontId="1" fillId="3" borderId="1" xfId="0" applyNumberFormat="1" applyFont="1" applyFill="1" applyBorder="1" applyAlignment="1">
      <alignment horizontal="center"/>
    </xf>
    <xf numFmtId="0" fontId="0" fillId="4" borderId="1" xfId="0" applyFill="1" applyBorder="1" applyAlignment="1">
      <alignment horizontal="center"/>
    </xf>
    <xf numFmtId="0" fontId="0" fillId="0" borderId="1" xfId="0" applyBorder="1" applyAlignment="1">
      <alignment horizontal="center"/>
    </xf>
    <xf numFmtId="0" fontId="1" fillId="2" borderId="2" xfId="0" applyFont="1" applyFill="1" applyBorder="1" applyAlignment="1">
      <alignment horizontal="center"/>
    </xf>
    <xf numFmtId="164" fontId="0" fillId="0" borderId="1" xfId="0" applyNumberFormat="1" applyBorder="1"/>
    <xf numFmtId="0" fontId="1" fillId="0" borderId="1" xfId="0" applyFont="1" applyBorder="1"/>
    <xf numFmtId="1" fontId="1" fillId="0" borderId="1" xfId="0" applyNumberFormat="1" applyFont="1" applyBorder="1"/>
    <xf numFmtId="10" fontId="1" fillId="2" borderId="1" xfId="1" applyNumberFormat="1" applyFont="1" applyFill="1" applyBorder="1" applyAlignment="1">
      <alignment horizontal="center"/>
    </xf>
    <xf numFmtId="1" fontId="1" fillId="0" borderId="1" xfId="0" applyNumberFormat="1" applyFont="1" applyBorder="1" applyAlignment="1">
      <alignment horizontal="right"/>
    </xf>
    <xf numFmtId="1" fontId="0" fillId="4" borderId="1" xfId="0" applyNumberFormat="1" applyFill="1" applyBorder="1" applyAlignment="1">
      <alignment horizontal="right"/>
    </xf>
    <xf numFmtId="1" fontId="0" fillId="0" borderId="1" xfId="0" applyNumberFormat="1" applyBorder="1" applyAlignment="1">
      <alignment horizontal="right"/>
    </xf>
    <xf numFmtId="1" fontId="1" fillId="4" borderId="1" xfId="0" applyNumberFormat="1" applyFont="1" applyFill="1" applyBorder="1" applyAlignment="1">
      <alignment horizontal="center"/>
    </xf>
    <xf numFmtId="1" fontId="0" fillId="0" borderId="1" xfId="0" applyNumberFormat="1" applyBorder="1"/>
    <xf numFmtId="17" fontId="1" fillId="2" borderId="3" xfId="0" applyNumberFormat="1" applyFont="1" applyFill="1" applyBorder="1" applyAlignment="1">
      <alignment horizontal="center"/>
    </xf>
    <xf numFmtId="17" fontId="1" fillId="2" borderId="0" xfId="0" applyNumberFormat="1" applyFont="1" applyFill="1" applyAlignment="1">
      <alignment horizontal="center"/>
    </xf>
    <xf numFmtId="0" fontId="0" fillId="2" borderId="4" xfId="0" applyFill="1" applyBorder="1" applyAlignment="1">
      <alignment horizontal="center"/>
    </xf>
    <xf numFmtId="0" fontId="0" fillId="2" borderId="5" xfId="0" applyFill="1" applyBorder="1" applyAlignment="1">
      <alignment horizontal="center"/>
    </xf>
  </cellXfs>
  <cellStyles count="2">
    <cellStyle name="Normal" xfId="0" builtinId="0"/>
    <cellStyle name="Percent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tmp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10</xdr:row>
      <xdr:rowOff>0</xdr:rowOff>
    </xdr:from>
    <xdr:to>
      <xdr:col>3</xdr:col>
      <xdr:colOff>342900</xdr:colOff>
      <xdr:row>28</xdr:row>
      <xdr:rowOff>5080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0454A465-4294-08A1-BCEF-42CA8A84321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3181350"/>
          <a:ext cx="9144000" cy="343408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97AE2A-835A-4B03-8C8C-5DC4A1B6E705}">
  <dimension ref="A1:H17"/>
  <sheetViews>
    <sheetView tabSelected="1" workbookViewId="0">
      <selection activeCell="D19" sqref="D19"/>
    </sheetView>
  </sheetViews>
  <sheetFormatPr defaultRowHeight="14.4" x14ac:dyDescent="0.3"/>
  <cols>
    <col min="1" max="1" width="17.88671875" customWidth="1"/>
    <col min="2" max="2" width="9" bestFit="1" customWidth="1"/>
    <col min="3" max="3" width="5.44140625" bestFit="1" customWidth="1"/>
    <col min="4" max="4" width="12.33203125" customWidth="1"/>
    <col min="5" max="5" width="13.109375" bestFit="1" customWidth="1"/>
    <col min="6" max="6" width="8.6640625" bestFit="1" customWidth="1"/>
    <col min="7" max="7" width="11.44140625" bestFit="1" customWidth="1"/>
    <col min="8" max="8" width="15.44140625" bestFit="1" customWidth="1"/>
  </cols>
  <sheetData>
    <row r="1" spans="1:8" x14ac:dyDescent="0.3">
      <c r="A1" s="23" t="s">
        <v>19</v>
      </c>
      <c r="B1" s="24"/>
      <c r="C1" s="24"/>
      <c r="D1" s="24"/>
      <c r="E1" s="24"/>
      <c r="F1" s="24"/>
      <c r="G1" s="24"/>
      <c r="H1" s="24"/>
    </row>
    <row r="2" spans="1:8" x14ac:dyDescent="0.3">
      <c r="A2" s="1" t="s">
        <v>17</v>
      </c>
      <c r="B2" s="1" t="s">
        <v>18</v>
      </c>
      <c r="C2" s="9">
        <v>8</v>
      </c>
      <c r="D2" s="10"/>
      <c r="E2" s="10"/>
      <c r="F2" s="10"/>
      <c r="G2" s="10"/>
      <c r="H2" s="10"/>
    </row>
    <row r="3" spans="1:8" x14ac:dyDescent="0.3">
      <c r="A3" s="2" t="s">
        <v>0</v>
      </c>
      <c r="B3" s="2">
        <v>2023</v>
      </c>
      <c r="C3" s="2">
        <v>2024</v>
      </c>
      <c r="D3" s="2" t="s">
        <v>20</v>
      </c>
      <c r="E3" s="7" t="s">
        <v>21</v>
      </c>
      <c r="F3" s="2" t="s">
        <v>22</v>
      </c>
      <c r="G3" s="13" t="s">
        <v>23</v>
      </c>
      <c r="H3" s="13" t="s">
        <v>24</v>
      </c>
    </row>
    <row r="4" spans="1:8" x14ac:dyDescent="0.3">
      <c r="A4" s="3">
        <v>45292</v>
      </c>
      <c r="B4" s="11">
        <v>2</v>
      </c>
      <c r="C4" s="11">
        <v>0</v>
      </c>
      <c r="D4" s="11">
        <f>C4-B4</f>
        <v>-2</v>
      </c>
      <c r="E4" s="19">
        <v>17</v>
      </c>
      <c r="F4" s="21">
        <v>6</v>
      </c>
      <c r="G4" s="22">
        <v>40</v>
      </c>
      <c r="H4" s="14">
        <f>G4/21</f>
        <v>1.9047619047619047</v>
      </c>
    </row>
    <row r="5" spans="1:8" x14ac:dyDescent="0.3">
      <c r="A5" s="3">
        <v>45323</v>
      </c>
      <c r="B5" s="11">
        <v>0</v>
      </c>
      <c r="C5" s="11">
        <v>0</v>
      </c>
      <c r="D5" s="11">
        <f t="shared" ref="D5:D15" si="0">C5-B5</f>
        <v>0</v>
      </c>
      <c r="E5" s="19">
        <v>12</v>
      </c>
      <c r="F5" s="21">
        <v>4</v>
      </c>
      <c r="G5" s="22">
        <v>51</v>
      </c>
      <c r="H5" s="14">
        <f t="shared" ref="H5:H15" si="1">G5/21</f>
        <v>2.4285714285714284</v>
      </c>
    </row>
    <row r="6" spans="1:8" x14ac:dyDescent="0.3">
      <c r="A6" s="3">
        <v>45352</v>
      </c>
      <c r="B6" s="11">
        <v>1</v>
      </c>
      <c r="C6" s="11">
        <v>2</v>
      </c>
      <c r="D6" s="11">
        <f t="shared" si="0"/>
        <v>1</v>
      </c>
      <c r="E6" s="19">
        <v>20</v>
      </c>
      <c r="F6" s="21">
        <v>9</v>
      </c>
      <c r="G6" s="22">
        <v>87</v>
      </c>
      <c r="H6" s="14">
        <f t="shared" si="1"/>
        <v>4.1428571428571432</v>
      </c>
    </row>
    <row r="7" spans="1:8" x14ac:dyDescent="0.3">
      <c r="A7" s="3">
        <v>45383</v>
      </c>
      <c r="B7" s="12">
        <v>0</v>
      </c>
      <c r="C7" s="12">
        <v>0</v>
      </c>
      <c r="D7" s="11">
        <f t="shared" si="0"/>
        <v>0</v>
      </c>
      <c r="E7" s="20">
        <v>41</v>
      </c>
      <c r="F7" s="22">
        <v>12</v>
      </c>
      <c r="G7" s="22">
        <v>157</v>
      </c>
      <c r="H7" s="14">
        <f t="shared" si="1"/>
        <v>7.4761904761904763</v>
      </c>
    </row>
    <row r="8" spans="1:8" x14ac:dyDescent="0.3">
      <c r="A8" s="3">
        <v>45413</v>
      </c>
      <c r="B8" s="12">
        <v>2</v>
      </c>
      <c r="C8" s="12">
        <v>1</v>
      </c>
      <c r="D8" s="11">
        <f t="shared" si="0"/>
        <v>-1</v>
      </c>
      <c r="E8" s="20">
        <v>2</v>
      </c>
      <c r="F8" s="22">
        <v>4</v>
      </c>
      <c r="G8" s="22">
        <v>13</v>
      </c>
      <c r="H8" s="14">
        <f t="shared" si="1"/>
        <v>0.61904761904761907</v>
      </c>
    </row>
    <row r="9" spans="1:8" x14ac:dyDescent="0.3">
      <c r="A9" s="3">
        <v>45444</v>
      </c>
      <c r="B9" s="12">
        <v>1</v>
      </c>
      <c r="C9" s="12"/>
      <c r="D9" s="11">
        <f t="shared" si="0"/>
        <v>-1</v>
      </c>
      <c r="E9" s="20"/>
      <c r="F9" s="22"/>
      <c r="G9" s="22"/>
      <c r="H9" s="14">
        <f t="shared" si="1"/>
        <v>0</v>
      </c>
    </row>
    <row r="10" spans="1:8" x14ac:dyDescent="0.3">
      <c r="A10" s="3">
        <v>45474</v>
      </c>
      <c r="B10" s="12">
        <v>0</v>
      </c>
      <c r="C10" s="12"/>
      <c r="D10" s="11">
        <f t="shared" si="0"/>
        <v>0</v>
      </c>
      <c r="E10" s="20"/>
      <c r="F10" s="22"/>
      <c r="G10" s="22"/>
      <c r="H10" s="14">
        <f t="shared" si="1"/>
        <v>0</v>
      </c>
    </row>
    <row r="11" spans="1:8" x14ac:dyDescent="0.3">
      <c r="A11" s="3">
        <v>45505</v>
      </c>
      <c r="B11" s="12">
        <v>1</v>
      </c>
      <c r="C11" s="12"/>
      <c r="D11" s="11">
        <f t="shared" si="0"/>
        <v>-1</v>
      </c>
      <c r="E11" s="20"/>
      <c r="F11" s="22"/>
      <c r="G11" s="22"/>
      <c r="H11" s="14">
        <f t="shared" si="1"/>
        <v>0</v>
      </c>
    </row>
    <row r="12" spans="1:8" x14ac:dyDescent="0.3">
      <c r="A12" s="3">
        <v>45536</v>
      </c>
      <c r="B12" s="12">
        <v>1</v>
      </c>
      <c r="C12" s="12"/>
      <c r="D12" s="11">
        <f t="shared" si="0"/>
        <v>-1</v>
      </c>
      <c r="E12" s="20"/>
      <c r="F12" s="22"/>
      <c r="G12" s="22"/>
      <c r="H12" s="14">
        <f t="shared" si="1"/>
        <v>0</v>
      </c>
    </row>
    <row r="13" spans="1:8" x14ac:dyDescent="0.3">
      <c r="A13" s="3">
        <v>45566</v>
      </c>
      <c r="B13" s="12">
        <v>0</v>
      </c>
      <c r="C13" s="12"/>
      <c r="D13" s="11">
        <f t="shared" si="0"/>
        <v>0</v>
      </c>
      <c r="E13" s="20"/>
      <c r="F13" s="22"/>
      <c r="G13" s="22"/>
      <c r="H13" s="14">
        <f t="shared" si="1"/>
        <v>0</v>
      </c>
    </row>
    <row r="14" spans="1:8" x14ac:dyDescent="0.3">
      <c r="A14" s="3">
        <v>45597</v>
      </c>
      <c r="B14" s="12">
        <v>0</v>
      </c>
      <c r="C14" s="12"/>
      <c r="D14" s="11">
        <f t="shared" si="0"/>
        <v>0</v>
      </c>
      <c r="E14" s="20"/>
      <c r="F14" s="22"/>
      <c r="G14" s="22"/>
      <c r="H14" s="14">
        <f t="shared" si="1"/>
        <v>0</v>
      </c>
    </row>
    <row r="15" spans="1:8" x14ac:dyDescent="0.3">
      <c r="A15" s="3">
        <v>45627</v>
      </c>
      <c r="B15" s="12">
        <v>0</v>
      </c>
      <c r="C15" s="12"/>
      <c r="D15" s="11">
        <f t="shared" si="0"/>
        <v>0</v>
      </c>
      <c r="E15" s="20"/>
      <c r="F15" s="22"/>
      <c r="G15" s="22"/>
      <c r="H15" s="14">
        <f t="shared" si="1"/>
        <v>0</v>
      </c>
    </row>
    <row r="16" spans="1:8" x14ac:dyDescent="0.3">
      <c r="B16" s="15">
        <f>SUM(B4:B15)</f>
        <v>8</v>
      </c>
      <c r="C16" s="15">
        <f>SUM(C4:C15)</f>
        <v>3</v>
      </c>
      <c r="D16" s="8">
        <f>SUM(D4:D15)</f>
        <v>-5</v>
      </c>
      <c r="E16" s="18">
        <f>SUM(E4:E15)</f>
        <v>92</v>
      </c>
      <c r="F16" s="16">
        <f>SUM(F4:F15)</f>
        <v>35</v>
      </c>
      <c r="G16" s="16">
        <f t="shared" ref="G16" si="2">SUM(G4:G15)</f>
        <v>348</v>
      </c>
      <c r="H16" s="16">
        <f>SUM(H4:H15)</f>
        <v>16.571428571428573</v>
      </c>
    </row>
    <row r="17" spans="2:8" x14ac:dyDescent="0.3">
      <c r="B17" s="25" t="s">
        <v>25</v>
      </c>
      <c r="C17" s="26"/>
      <c r="D17" s="17">
        <f>D16/B16</f>
        <v>-0.625</v>
      </c>
      <c r="H17">
        <v>17</v>
      </c>
    </row>
  </sheetData>
  <mergeCells count="2">
    <mergeCell ref="A1:H1"/>
    <mergeCell ref="B17:C17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43F5A37-75EA-49CC-8AA0-545D50BDB617}">
  <dimension ref="A1:B8"/>
  <sheetViews>
    <sheetView workbookViewId="0">
      <selection activeCell="H19" sqref="H19"/>
    </sheetView>
  </sheetViews>
  <sheetFormatPr defaultRowHeight="14.4" x14ac:dyDescent="0.3"/>
  <cols>
    <col min="1" max="1" width="60.33203125" bestFit="1" customWidth="1"/>
    <col min="2" max="2" width="62.5546875" style="6" customWidth="1"/>
  </cols>
  <sheetData>
    <row r="1" spans="1:2" ht="15.6" x14ac:dyDescent="0.3">
      <c r="A1" s="4" t="s">
        <v>1</v>
      </c>
      <c r="B1" s="5" t="s">
        <v>2</v>
      </c>
    </row>
    <row r="2" spans="1:2" ht="15.6" x14ac:dyDescent="0.3">
      <c r="A2" s="4" t="s">
        <v>3</v>
      </c>
      <c r="B2" s="5" t="s">
        <v>4</v>
      </c>
    </row>
    <row r="3" spans="1:2" ht="31.2" x14ac:dyDescent="0.3">
      <c r="A3" s="4" t="s">
        <v>5</v>
      </c>
      <c r="B3" s="5" t="s">
        <v>6</v>
      </c>
    </row>
    <row r="4" spans="1:2" ht="15.6" x14ac:dyDescent="0.3">
      <c r="A4" s="4" t="s">
        <v>7</v>
      </c>
      <c r="B4" s="5" t="s">
        <v>16</v>
      </c>
    </row>
    <row r="5" spans="1:2" ht="15.6" x14ac:dyDescent="0.3">
      <c r="A5" s="4" t="s">
        <v>8</v>
      </c>
      <c r="B5" s="5" t="s">
        <v>9</v>
      </c>
    </row>
    <row r="6" spans="1:2" ht="46.8" x14ac:dyDescent="0.3">
      <c r="A6" s="4" t="s">
        <v>10</v>
      </c>
      <c r="B6" s="5" t="s">
        <v>11</v>
      </c>
    </row>
    <row r="7" spans="1:2" ht="46.8" x14ac:dyDescent="0.3">
      <c r="A7" s="4" t="s">
        <v>12</v>
      </c>
      <c r="B7" s="5" t="s">
        <v>13</v>
      </c>
    </row>
    <row r="8" spans="1:2" ht="31.2" x14ac:dyDescent="0.3">
      <c r="A8" s="4" t="s">
        <v>14</v>
      </c>
      <c r="B8" s="5" t="s">
        <v>15</v>
      </c>
    </row>
  </sheetData>
  <phoneticPr fontId="3" type="noConversion"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Todd Moyer</dc:creator>
  <cp:lastModifiedBy>Larry Moyer</cp:lastModifiedBy>
  <dcterms:created xsi:type="dcterms:W3CDTF">2024-05-14T13:12:48Z</dcterms:created>
  <dcterms:modified xsi:type="dcterms:W3CDTF">2024-05-15T12:58:15Z</dcterms:modified>
</cp:coreProperties>
</file>